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reyes\Desktop\FICHAS DE DATOS GARANTIZADOS, FICHAS TÉCNICAS Y LOS PLANOS\6. MEJORAS RRHH Y PLAZA LAS BARAJAS\"/>
    </mc:Choice>
  </mc:AlternateContent>
  <bookViews>
    <workbookView xWindow="0" yWindow="0" windowWidth="28800" windowHeight="12435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1" l="1"/>
  <c r="B41" i="1" s="1"/>
  <c r="B42" i="1" s="1"/>
  <c r="B47" i="1"/>
  <c r="B48" i="1" s="1"/>
  <c r="B49" i="1" s="1"/>
  <c r="B50" i="1" s="1"/>
  <c r="B36" i="1" l="1"/>
  <c r="B18" i="1" l="1"/>
  <c r="B19" i="1" s="1"/>
  <c r="B24" i="1" l="1"/>
  <c r="B25" i="1" s="1"/>
  <c r="B26" i="1" s="1"/>
  <c r="B27" i="1" l="1"/>
  <c r="B28" i="1" s="1"/>
  <c r="B29" i="1" s="1"/>
  <c r="B30" i="1" l="1"/>
  <c r="B31" i="1" s="1"/>
  <c r="B32" i="1" s="1"/>
  <c r="B33" i="1" s="1"/>
  <c r="B34" i="1" s="1"/>
  <c r="B44" i="1"/>
  <c r="B45" i="1" l="1"/>
  <c r="B53" i="1" l="1"/>
  <c r="B54" i="1" s="1"/>
  <c r="B21" i="1" l="1"/>
  <c r="B22" i="1" s="1"/>
  <c r="B58" i="1" l="1"/>
  <c r="B62" i="1" s="1"/>
  <c r="B38" i="1" l="1"/>
  <c r="B63" i="1" l="1"/>
  <c r="B56" i="1"/>
  <c r="B59" i="1" l="1"/>
  <c r="B60" i="1" s="1"/>
</calcChain>
</file>

<file path=xl/sharedStrings.xml><?xml version="1.0" encoding="utf-8"?>
<sst xmlns="http://schemas.openxmlformats.org/spreadsheetml/2006/main" count="98" uniqueCount="68">
  <si>
    <t>PRESUPUESTO:</t>
  </si>
  <si>
    <t>CÓDIGO:</t>
  </si>
  <si>
    <t>SECTOR:</t>
  </si>
  <si>
    <t>CIUDAD:</t>
  </si>
  <si>
    <t>FECHA:</t>
  </si>
  <si>
    <t>No</t>
  </si>
  <si>
    <t>Partidas Descripción</t>
  </si>
  <si>
    <t>Cantidad</t>
  </si>
  <si>
    <t>Unidad</t>
  </si>
  <si>
    <t>P.U.</t>
  </si>
  <si>
    <t>GASTOS</t>
  </si>
  <si>
    <r>
      <t>M</t>
    </r>
    <r>
      <rPr>
        <sz val="10"/>
        <rFont val="Arial"/>
        <family val="2"/>
      </rPr>
      <t>²</t>
    </r>
  </si>
  <si>
    <t>U</t>
  </si>
  <si>
    <t>LIMPIEZA FINAL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</si>
  <si>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</si>
  <si>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</si>
  <si>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</si>
  <si>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</si>
  <si>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</si>
  <si>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</si>
  <si>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</si>
  <si>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</si>
  <si>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</si>
  <si>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Limpieza y Bote Escombros.</t>
  </si>
  <si>
    <t>ELECTRICIDAD.</t>
  </si>
  <si>
    <t>SSGG2020-058</t>
  </si>
  <si>
    <t>PA</t>
  </si>
  <si>
    <r>
      <t>Pintura Blanco 00 Semigloss para muros Sheetrock Nuevos</t>
    </r>
    <r>
      <rPr>
        <b/>
        <sz val="9"/>
        <rFont val="Arial"/>
        <family val="2"/>
      </rPr>
      <t>.</t>
    </r>
  </si>
  <si>
    <t>PUERTA.</t>
  </si>
  <si>
    <t>MUROS.</t>
  </si>
  <si>
    <t>PINTURA.</t>
  </si>
  <si>
    <r>
      <t xml:space="preserve">Reinstalación de 7Unid de Modulo Y 1Unid de Escritorio Existente en Área: Nueva de Capacitación y Desarrollo. </t>
    </r>
    <r>
      <rPr>
        <b/>
        <sz val="9"/>
        <rFont val="Arial"/>
        <family val="2"/>
      </rPr>
      <t>Solicitar aprobación Obras Civiles SSGG.</t>
    </r>
  </si>
  <si>
    <t>P.A</t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</si>
  <si>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</si>
  <si>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Perforaciones, ranurado de paredes, piso y techo y Sellado, para instalación de tuberías Bx 1", 1/2" EMTY PVC Eléctrica y tubería de 1" PVC </t>
    </r>
    <r>
      <rPr>
        <b/>
        <sz val="9"/>
        <rFont val="Arial"/>
        <family val="2"/>
      </rPr>
      <t>. Ver más detalles en planta Arq. dimensiona y notas en plano.</t>
    </r>
  </si>
  <si>
    <r>
      <t xml:space="preserve">Desmonte de 7Unid de Modulo Y 1Unid de Escritorio Existente en Área: Antigua de Capacitación y Desarrollo Resguardar para su Reinstalación. </t>
    </r>
    <r>
      <rPr>
        <b/>
        <sz val="9"/>
        <rFont val="Arial"/>
        <family val="2"/>
      </rPr>
      <t>Solicitar aprobación Obras Civiles SSGG.</t>
    </r>
  </si>
  <si>
    <t>A/A.</t>
  </si>
  <si>
    <t>PISO.</t>
  </si>
  <si>
    <t>Ml</t>
  </si>
  <si>
    <t>INVERSIÓN</t>
  </si>
  <si>
    <t>MOBILIARIOS EXISTENTE.</t>
  </si>
  <si>
    <r>
      <t xml:space="preserve">Suministro y colocación zócalos en muros de sheetrock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más detalles en planos. Salón # 3 Capacitación y Desarrollo.</t>
    </r>
  </si>
  <si>
    <r>
      <t xml:space="preserve">Desmonte de 8Unid de Modulo Y 1Unid de Credenza Grande Existente en Área: Antigua de Seguridad Industrial Resguardar para su Reinstalación. </t>
    </r>
    <r>
      <rPr>
        <b/>
        <sz val="9"/>
        <rFont val="Arial"/>
        <family val="2"/>
      </rPr>
      <t>Solicitar aprobación Obras Civiles SSGG.</t>
    </r>
  </si>
  <si>
    <r>
      <t xml:space="preserve">Suministro e instalación de extractor de </t>
    </r>
    <r>
      <rPr>
        <b/>
        <sz val="9"/>
        <rFont val="Arial"/>
        <family val="2"/>
      </rPr>
      <t>12", 120 VAC</t>
    </r>
    <r>
      <rPr>
        <sz val="9"/>
        <rFont val="Arial"/>
        <family val="2"/>
      </rPr>
      <t xml:space="preserve">, incluye confección y acondicionamiento de hueco en muro de Sheetrock. </t>
    </r>
    <r>
      <rPr>
        <b/>
        <sz val="9"/>
        <rFont val="Arial"/>
        <family val="2"/>
      </rPr>
      <t>En área Ofic de Gerente Capacitación y Desarrollo. H= 2.70mts. Ver mas detalles en elevación de cuarto de equipos. Solicitar aprobación de Proyectos Eléctricos SSGG.</t>
    </r>
  </si>
  <si>
    <r>
      <t xml:space="preserve">Corte de Muro divisorio Pasillo Frontal Existente de Sheetrock para 1unid de hueco para Puerta Polimetal de (0.90m x 2.10m) en </t>
    </r>
    <r>
      <rPr>
        <b/>
        <sz val="9"/>
        <rFont val="Arial"/>
        <family val="2"/>
      </rPr>
      <t>Oficina de Cultura de Servicio</t>
    </r>
    <r>
      <rPr>
        <sz val="9"/>
        <rFont val="Arial"/>
        <family val="2"/>
      </rPr>
      <t>, Incluye: Terminación de Cantos y Mochetas. Según nuevo diseño.</t>
    </r>
    <r>
      <rPr>
        <b/>
        <sz val="9"/>
        <rFont val="Arial"/>
        <family val="2"/>
      </rPr>
      <t xml:space="preserve"> Ver más detalles en planta Arq Dimensionada. 1er Nivel Plaza Barajas. Solicitar aprobación Obras Civiles SSGG.</t>
    </r>
  </si>
  <si>
    <r>
      <t xml:space="preserve">Suministro e instalación Puerta Polimetal sin Diseño de color blanca. (0.90mts x 2.10mts), incluir brazo hidráulico, pata chivo y tope en piso. Área: </t>
    </r>
    <r>
      <rPr>
        <b/>
        <sz val="9"/>
        <rFont val="Arial"/>
        <family val="2"/>
      </rPr>
      <t>Cultura de Servicios.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Plaza Barajas 1er Nivel. Solicitar aprobación Obras Civiles SSGG.</t>
    </r>
  </si>
  <si>
    <t>Primer y Segundo  NIVEL</t>
  </si>
  <si>
    <r>
      <t xml:space="preserve">Suministro e Instalación </t>
    </r>
    <r>
      <rPr>
        <b/>
        <sz val="9"/>
        <rFont val="Arial"/>
        <family val="2"/>
      </rPr>
      <t>Acometida Eléctrica Y Data en Techo. Ver detalles en planta acometida de Registro y Tuberías EMT 2", BX 1",3/4", 1/2".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Proyectos Eléctricos SSGG.</t>
    </r>
  </si>
  <si>
    <r>
      <t xml:space="preserve">Suministro e instalación de rotulado para paneles,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</si>
  <si>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r>
      <t xml:space="preserve">Desmantelación instalaciones eléctricas viejas existentes en Ofic actual de Control y Gestión, Ofic Directora RRHH, Antiguo Salón de Reuniones Plaza Barajas, Antiguo Salón de Capacitaciones #3, Antigua Oficina de Salud Ocupacional y Antigua Oficina de Capacitación y Desarrollo. Incluye resane de muros y acondicionamiento, colocación de tapas ciegas. </t>
    </r>
    <r>
      <rPr>
        <b/>
        <sz val="9"/>
        <rFont val="Arial"/>
        <family val="2"/>
      </rPr>
      <t>Solicitar aprobación Proyectos Eléctricos SSGG.</t>
    </r>
  </si>
  <si>
    <r>
      <t>Salidas Tomacorrientes AC 110V. Contemplar que las salidas, por en tubería PVC y bajan empotrada en la pared en</t>
    </r>
    <r>
      <rPr>
        <b/>
        <sz val="9"/>
        <rFont val="Arial"/>
        <family val="2"/>
      </rPr>
      <t xml:space="preserve"> Ofic de Control y Gestión, Ofic directora RRHH, Seguridad Ocupacional, Cultura de Servicios, Seguros, Capacitación y Desarrollo y Oficina de Gerente de Capacitación y Desarrollo. Ver mas Detalles en Plata de Tomacorrientes y Data. Solicitar aprobación Proyectos Eléctricos SSGG.</t>
    </r>
  </si>
  <si>
    <r>
      <t>Salidas Tomacorrientes UPS 110V. Contemplar que las salidas, por en tubería PVC y bajan empotrada en la pared en</t>
    </r>
    <r>
      <rPr>
        <b/>
        <sz val="9"/>
        <rFont val="Arial"/>
        <family val="2"/>
      </rPr>
      <t xml:space="preserve"> Ofic de Control y Gestión, Ofic directora RRHH, Seguridad Ocupacional, Cultura de Servicios, Seguros, Capacitación y Desarrollo y Oficina de Gerente de Capacitación y Desarrollo. Ver mas Detalles en Plata de Tomacorrientes y Data. Solicitar aprobación Proyectos Eléctricos SSGG.</t>
    </r>
  </si>
  <si>
    <r>
      <t>Salidas Data, usar conductor UTP Cat. 5E. Contemplar que las salidas, por en tubería PVC y bajan empotrada en la pared en Ofic de Control y Gestión, Ofic directora RRHH, Seguridad Ocupacional, Cultura de Servicios, Seguros, Capacitación y Desarrollo y Oficina de Gerente de Capacitación y Desarrollo. Ver mas Detalles en Plata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Redes Telemáticas y Proyectos Eléctricos SSGG.</t>
    </r>
  </si>
  <si>
    <r>
      <t>Suministro e instalación de Lámparas Paneles LED 2x2, 40 watts Empotrada en Plafón, de color blanca con borde de metal ,  En áreas : Ofic de Control y Gestión, Ofic directora RRHH, Seguridad Ocupacional, Desarrollo Organizacional, Capacitación y Desarrollo y Oficina de Gerente de Capacitación y Desarrollo. Ver mas Detalles en Planta de Luminarias. Ver  ficha técnica. Y</t>
    </r>
    <r>
      <rPr>
        <b/>
        <sz val="9"/>
        <rFont val="Arial"/>
        <family val="2"/>
      </rPr>
      <t xml:space="preserve"> ( solicitar garantía de 1 año) Solicitar aprobación de Proyectos Eléctricos SSG.</t>
    </r>
  </si>
  <si>
    <r>
      <t xml:space="preserve">Reinstalación de Lámparas Paneles LED 2x2, 40 watts, Existente Empotrada en Plafón, de color blanca con borde de metal ,  En áreas : Ofic de Cultura de Servicios y Seguros. Incluye: Resane de Techo de Sheetrock y Pintura. </t>
    </r>
    <r>
      <rPr>
        <b/>
        <sz val="9"/>
        <rFont val="Arial"/>
        <family val="2"/>
      </rPr>
      <t>Solicitar aprobación de Proyectos Eléctricos SSSG.</t>
    </r>
  </si>
  <si>
    <r>
      <t>Suministro e instalación de Lámparas paneles LED, 24 watts Empotrada en Plafón. de color blanca con borde de metal. En área: Oficina de Gerente de Capacitación y Desarrollo.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</si>
  <si>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Confección e instalación de base en hierro para condensadores 1 a 2 toneladas con angular de 1/4" x 2".para condensadores en pared. </t>
    </r>
    <r>
      <rPr>
        <b/>
        <sz val="9"/>
        <rFont val="Arial"/>
        <family val="2"/>
      </rPr>
      <t>Solicitar aprobación previa Climatización SSGG.</t>
    </r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</si>
  <si>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</si>
  <si>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r>
      <t xml:space="preserve">Suministro e instalación de 45pies de tubería de cobre 1/2", 45pies tubería de 1/4", 60 pies de alambre de goma 14/4", 5unid de tiras de vacocel 3/4", 2 unid de Bomba para Agua .  </t>
    </r>
    <r>
      <rPr>
        <b/>
        <sz val="9"/>
        <rFont val="Arial"/>
        <family val="2"/>
      </rPr>
      <t>Ver mas detalles en planta Arq. de climatización .</t>
    </r>
  </si>
  <si>
    <r>
      <t>Suministro e instalación de Muros Sheetrock, incluye Dintel en sheetrock. Incluye parales y piezas dinteles en huecos, terminación de mochetas y cantos. Ver más detalles en plano.</t>
    </r>
    <r>
      <rPr>
        <b/>
        <sz val="9"/>
        <rFont val="Arial"/>
        <family val="2"/>
      </rPr>
      <t xml:space="preserve"> Ofic Seguros y Cultura de Servicios 1er Nivel ySalón # 3 Capacitación y Desarrollo.</t>
    </r>
  </si>
  <si>
    <r>
      <t>Suministro e instalación Puerta comercial en Cristal, en perfilaría Aluminio de (1.00mts x 2.10mts), incluir brazo hidráulico, pata chivo y tope en piso. Ver mas detalles en planos. Área : O</t>
    </r>
    <r>
      <rPr>
        <b/>
        <sz val="9"/>
        <rFont val="Arial"/>
        <family val="2"/>
      </rPr>
      <t>ficina de Gerente Salón # 3 Capacitación y Desarrollo. Solicitar aprobación Eléctricos SSGG.</t>
    </r>
  </si>
  <si>
    <t>TECHO.</t>
  </si>
  <si>
    <r>
      <t xml:space="preserve">Desmonte de Plafon Existente por Trabajos de Electricidad en Techo. Resguardar para su Reinstalación. </t>
    </r>
    <r>
      <rPr>
        <b/>
        <sz val="9"/>
        <rFont val="Arial"/>
        <family val="2"/>
      </rPr>
      <t>Solicitar aprobación Obras Civiles SSGG.</t>
    </r>
  </si>
  <si>
    <r>
      <t xml:space="preserve">Reinstalacion de Plafon Existente por Trabajos de Electricidad en Techo. </t>
    </r>
    <r>
      <rPr>
        <b/>
        <sz val="9"/>
        <rFont val="Arial"/>
        <family val="2"/>
      </rPr>
      <t>Solicitar aprobación Obras Civiles SSGG.</t>
    </r>
  </si>
  <si>
    <r>
      <t xml:space="preserve">Suministro e instalación de </t>
    </r>
    <r>
      <rPr>
        <b/>
        <sz val="9"/>
        <rFont val="Arial"/>
        <family val="2"/>
      </rPr>
      <t>Acometida Eléctrica A-A Pared:</t>
    </r>
    <r>
      <rPr>
        <sz val="9"/>
        <rFont val="Arial"/>
        <family val="2"/>
      </rPr>
      <t xml:space="preserve"> Incluye: Breaker, Tubería EMT, de 3/4". y Conductores Especificados en la Tabla de A/A . Y todas la salidas van ala manejadoras en Pared.Incluye: Conductor # 12 AWG rojo 2 lineas por fase para la Parte de electricidad de A/A, Y Conductor # 12 AWG Rojo 2 lineas por fase para la Parte de electricidad de A/A y Puesta a Tierra.  </t>
    </r>
    <r>
      <rPr>
        <b/>
        <sz val="9"/>
        <rFont val="Arial"/>
        <family val="2"/>
      </rPr>
      <t>Ver mas detalles en plano y planta de Acometida de A/A.</t>
    </r>
  </si>
  <si>
    <t>Santiago</t>
  </si>
  <si>
    <r>
      <t xml:space="preserve">Suministro e instalación de unidades de </t>
    </r>
    <r>
      <rPr>
        <b/>
        <sz val="9"/>
        <rFont val="Arial"/>
        <family val="2"/>
      </rPr>
      <t xml:space="preserve">18,000 Btu pared INVERTER </t>
    </r>
    <r>
      <rPr>
        <sz val="9"/>
        <rFont val="Arial"/>
        <family val="2"/>
      </rPr>
      <t xml:space="preserve">en </t>
    </r>
    <r>
      <rPr>
        <b/>
        <sz val="9"/>
        <rFont val="Arial"/>
        <family val="2"/>
      </rPr>
      <t>Oficina de Cultura de Servicio y Seguros.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</si>
  <si>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t>Mejoras Áreas RRHH Edificio ADM II y Plaza Barajas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</si>
</sst>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4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u val="singleAccounting"/>
      <sz val="10"/>
      <name val="Gill Sans MT"/>
      <family val="2"/>
    </font>
    <font>
      <b/>
      <sz val="12"/>
      <name val="Gill Sans MT"/>
      <family val="2"/>
    </font>
    <font>
      <b/>
      <sz val="9"/>
      <name val="Gill Sans MT"/>
      <family val="2"/>
    </font>
    <font>
      <sz val="11"/>
      <color theme="1"/>
      <name val="Calibri"/>
      <family val="2"/>
      <scheme val="minor"/>
    </font>
    <font>
      <sz val="10"/>
      <color theme="1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2" fontId="5" fillId="0" borderId="3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ill="1" applyAlignment="1"/>
    <xf numFmtId="0" fontId="1" fillId="0" borderId="0" xfId="0" applyFont="1" applyAlignment="1"/>
    <xf numFmtId="0" fontId="4" fillId="5" borderId="2" xfId="0" applyFont="1" applyFill="1" applyBorder="1" applyAlignment="1"/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 applyAlignment="1"/>
    <xf numFmtId="0" fontId="0" fillId="0" borderId="6" xfId="0" applyBorder="1"/>
    <xf numFmtId="0" fontId="0" fillId="0" borderId="0" xfId="0" applyBorder="1"/>
    <xf numFmtId="2" fontId="0" fillId="0" borderId="0" xfId="0" applyNumberFormat="1"/>
    <xf numFmtId="0" fontId="1" fillId="0" borderId="12" xfId="0" applyFont="1" applyBorder="1" applyAlignment="1"/>
    <xf numFmtId="0" fontId="1" fillId="0" borderId="12" xfId="0" applyFont="1" applyBorder="1" applyAlignment="1">
      <alignment horizontal="center"/>
    </xf>
    <xf numFmtId="0" fontId="6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2" fillId="5" borderId="17" xfId="0" applyFont="1" applyFill="1" applyBorder="1" applyAlignment="1"/>
    <xf numFmtId="0" fontId="2" fillId="5" borderId="2" xfId="0" applyFont="1" applyFill="1" applyBorder="1" applyAlignment="1"/>
    <xf numFmtId="0" fontId="6" fillId="0" borderId="4" xfId="0" applyFont="1" applyFill="1" applyBorder="1" applyAlignment="1">
      <alignment vertical="center"/>
    </xf>
    <xf numFmtId="2" fontId="5" fillId="9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/>
    <xf numFmtId="0" fontId="1" fillId="0" borderId="8" xfId="0" applyFont="1" applyBorder="1" applyAlignment="1">
      <alignment horizontal="center"/>
    </xf>
    <xf numFmtId="2" fontId="4" fillId="5" borderId="13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1" fillId="5" borderId="2" xfId="0" applyFont="1" applyFill="1" applyBorder="1" applyAlignment="1"/>
    <xf numFmtId="2" fontId="5" fillId="0" borderId="7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167" fontId="1" fillId="0" borderId="16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/>
    <xf numFmtId="167" fontId="9" fillId="5" borderId="15" xfId="0" applyNumberFormat="1" applyFont="1" applyFill="1" applyBorder="1" applyAlignment="1">
      <alignment horizontal="center" vertical="center"/>
    </xf>
    <xf numFmtId="167" fontId="9" fillId="5" borderId="17" xfId="0" applyNumberFormat="1" applyFont="1" applyFill="1" applyBorder="1" applyAlignment="1">
      <alignment horizontal="center" vertical="center"/>
    </xf>
    <xf numFmtId="167" fontId="1" fillId="5" borderId="17" xfId="0" applyNumberFormat="1" applyFont="1" applyFill="1" applyBorder="1" applyAlignment="1">
      <alignment horizontal="center" vertical="center"/>
    </xf>
    <xf numFmtId="166" fontId="2" fillId="5" borderId="14" xfId="0" applyNumberFormat="1" applyFont="1" applyFill="1" applyBorder="1" applyAlignment="1">
      <alignment horizontal="left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4" xfId="1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2" fontId="13" fillId="0" borderId="6" xfId="0" applyNumberFormat="1" applyFont="1" applyFill="1" applyBorder="1" applyAlignment="1">
      <alignment horizontal="center" vertical="center"/>
    </xf>
    <xf numFmtId="167" fontId="1" fillId="0" borderId="4" xfId="0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vertical="center" wrapText="1"/>
    </xf>
    <xf numFmtId="2" fontId="1" fillId="0" borderId="6" xfId="1" applyNumberFormat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167" fontId="1" fillId="5" borderId="2" xfId="0" applyNumberFormat="1" applyFont="1" applyFill="1" applyBorder="1" applyAlignment="1">
      <alignment horizontal="left" vertical="center"/>
    </xf>
    <xf numFmtId="0" fontId="1" fillId="10" borderId="4" xfId="0" applyFont="1" applyFill="1" applyBorder="1" applyAlignment="1">
      <alignment horizontal="center" vertical="center"/>
    </xf>
    <xf numFmtId="0" fontId="6" fillId="0" borderId="4" xfId="1" applyFont="1" applyFill="1" applyBorder="1" applyAlignment="1">
      <alignment vertical="center" wrapText="1"/>
    </xf>
    <xf numFmtId="43" fontId="0" fillId="0" borderId="0" xfId="3" applyFont="1"/>
    <xf numFmtId="167" fontId="1" fillId="0" borderId="4" xfId="1" applyNumberFormat="1" applyFont="1" applyFill="1" applyBorder="1" applyAlignment="1">
      <alignment horizontal="center" vertical="center"/>
    </xf>
    <xf numFmtId="167" fontId="1" fillId="0" borderId="6" xfId="1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left" vertical="center"/>
    </xf>
    <xf numFmtId="164" fontId="1" fillId="0" borderId="6" xfId="0" applyNumberFormat="1" applyFont="1" applyFill="1" applyBorder="1" applyAlignment="1">
      <alignment horizontal="left" vertical="center"/>
    </xf>
    <xf numFmtId="167" fontId="1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0" fillId="8" borderId="13" xfId="0" applyFont="1" applyFill="1" applyBorder="1" applyAlignment="1">
      <alignment horizontal="center"/>
    </xf>
    <xf numFmtId="0" fontId="10" fillId="8" borderId="14" xfId="0" applyFont="1" applyFill="1" applyBorder="1" applyAlignment="1">
      <alignment horizontal="center"/>
    </xf>
    <xf numFmtId="0" fontId="10" fillId="8" borderId="15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2" fontId="4" fillId="7" borderId="13" xfId="0" applyNumberFormat="1" applyFont="1" applyFill="1" applyBorder="1" applyAlignment="1">
      <alignment horizontal="center"/>
    </xf>
    <xf numFmtId="2" fontId="4" fillId="7" borderId="14" xfId="0" applyNumberFormat="1" applyFont="1" applyFill="1" applyBorder="1" applyAlignment="1">
      <alignment horizontal="center"/>
    </xf>
    <xf numFmtId="2" fontId="4" fillId="7" borderId="15" xfId="0" applyNumberFormat="1" applyFont="1" applyFill="1" applyBorder="1" applyAlignment="1">
      <alignment horizontal="center"/>
    </xf>
    <xf numFmtId="2" fontId="4" fillId="6" borderId="13" xfId="0" applyNumberFormat="1" applyFont="1" applyFill="1" applyBorder="1" applyAlignment="1">
      <alignment horizontal="right"/>
    </xf>
    <xf numFmtId="2" fontId="4" fillId="6" borderId="14" xfId="0" applyNumberFormat="1" applyFont="1" applyFill="1" applyBorder="1" applyAlignment="1">
      <alignment horizontal="right"/>
    </xf>
    <xf numFmtId="2" fontId="4" fillId="6" borderId="15" xfId="0" applyNumberFormat="1" applyFont="1" applyFill="1" applyBorder="1" applyAlignment="1">
      <alignment horizontal="right"/>
    </xf>
    <xf numFmtId="0" fontId="2" fillId="6" borderId="13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</cellXfs>
  <cellStyles count="4">
    <cellStyle name="Millares" xfId="3" builtinId="3"/>
    <cellStyle name="Normal" xfId="0" builtinId="0"/>
    <cellStyle name="Normal 3" xfId="1"/>
    <cellStyle name="Normal 5" xfId="2"/>
  </cellStyles>
  <dxfs count="0"/>
  <tableStyles count="0" defaultTableStyle="TableStyleMedium2" defaultPivotStyle="PivotStyleLight16"/>
  <colors>
    <mruColors>
      <color rgb="FFFA16D9"/>
      <color rgb="FFFF3300"/>
      <color rgb="FF6666FF"/>
      <color rgb="FF269A73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19048</xdr:rowOff>
    </xdr:from>
    <xdr:to>
      <xdr:col>2</xdr:col>
      <xdr:colOff>5560868</xdr:colOff>
      <xdr:row>9</xdr:row>
      <xdr:rowOff>201324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84" y="590548"/>
          <a:ext cx="6036252" cy="1868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3:AQ67"/>
  <sheetViews>
    <sheetView tabSelected="1" zoomScale="80" zoomScaleNormal="80" workbookViewId="0">
      <selection activeCell="G1" sqref="G1:G1048576"/>
    </sheetView>
  </sheetViews>
  <sheetFormatPr baseColWidth="10" defaultRowHeight="15"/>
  <cols>
    <col min="1" max="1" width="3" customWidth="1"/>
    <col min="2" max="2" width="7.28515625" customWidth="1"/>
    <col min="3" max="3" width="91.5703125" customWidth="1"/>
    <col min="4" max="4" width="8.28515625" customWidth="1"/>
    <col min="5" max="5" width="7.42578125" customWidth="1"/>
    <col min="6" max="6" width="15.85546875" customWidth="1"/>
    <col min="7" max="7" width="17.140625" customWidth="1"/>
    <col min="9" max="9" width="19.28515625" customWidth="1"/>
  </cols>
  <sheetData>
    <row r="3" spans="2:6">
      <c r="B3" s="18"/>
      <c r="C3" s="18"/>
      <c r="D3" s="18"/>
      <c r="E3" s="18"/>
      <c r="F3" s="18"/>
    </row>
    <row r="4" spans="2:6">
      <c r="B4" s="1"/>
      <c r="C4" s="19"/>
      <c r="D4" s="19"/>
      <c r="E4" s="19"/>
      <c r="F4" s="2"/>
    </row>
    <row r="5" spans="2:6">
      <c r="B5" s="1"/>
      <c r="C5" s="19"/>
      <c r="D5" s="19"/>
      <c r="E5" s="19"/>
      <c r="F5" s="2"/>
    </row>
    <row r="6" spans="2:6" ht="63">
      <c r="B6" s="1"/>
      <c r="C6" s="19"/>
      <c r="D6" s="19"/>
      <c r="E6" s="3" t="s">
        <v>0</v>
      </c>
      <c r="F6" s="75" t="s">
        <v>67</v>
      </c>
    </row>
    <row r="7" spans="2:6" ht="15.75">
      <c r="B7" s="1"/>
      <c r="C7" s="19"/>
      <c r="D7" s="19"/>
      <c r="E7" s="3" t="s">
        <v>1</v>
      </c>
      <c r="F7" s="76" t="s">
        <v>25</v>
      </c>
    </row>
    <row r="8" spans="2:6" ht="15.75">
      <c r="B8" s="1"/>
      <c r="C8" s="19"/>
      <c r="D8" s="19"/>
      <c r="E8" s="3" t="s">
        <v>2</v>
      </c>
      <c r="F8" s="76" t="s">
        <v>65</v>
      </c>
    </row>
    <row r="9" spans="2:6" ht="15.75">
      <c r="B9" s="1"/>
      <c r="C9" s="19"/>
      <c r="D9" s="19"/>
      <c r="E9" s="3" t="s">
        <v>3</v>
      </c>
      <c r="F9" s="76" t="s">
        <v>65</v>
      </c>
    </row>
    <row r="10" spans="2:6" ht="15.75">
      <c r="B10" s="1"/>
      <c r="C10" s="19"/>
      <c r="D10" s="19"/>
      <c r="E10" s="3" t="s">
        <v>4</v>
      </c>
      <c r="F10" s="77">
        <v>44222</v>
      </c>
    </row>
    <row r="11" spans="2:6">
      <c r="B11" s="1"/>
      <c r="C11" s="19"/>
      <c r="D11" s="19"/>
      <c r="E11" s="19"/>
      <c r="F11" s="2"/>
    </row>
    <row r="12" spans="2:6">
      <c r="B12" s="1"/>
      <c r="C12" s="19"/>
      <c r="D12" s="19"/>
      <c r="E12" s="19"/>
      <c r="F12" s="2"/>
    </row>
    <row r="13" spans="2:6" ht="15.75" thickBot="1">
      <c r="B13" s="1"/>
      <c r="C13" s="19"/>
      <c r="D13" s="19"/>
      <c r="E13" s="19"/>
      <c r="F13" s="2"/>
    </row>
    <row r="14" spans="2:6" ht="15.75" thickBot="1">
      <c r="B14" s="4" t="s">
        <v>5</v>
      </c>
      <c r="C14" s="5" t="s">
        <v>6</v>
      </c>
      <c r="D14" s="5" t="s">
        <v>7</v>
      </c>
      <c r="E14" s="5" t="s">
        <v>8</v>
      </c>
      <c r="F14" s="5" t="s">
        <v>9</v>
      </c>
    </row>
    <row r="15" spans="2:6" ht="16.5" thickBot="1">
      <c r="B15" s="78" t="s">
        <v>46</v>
      </c>
      <c r="C15" s="79"/>
      <c r="D15" s="79"/>
      <c r="E15" s="79"/>
      <c r="F15" s="80"/>
    </row>
    <row r="16" spans="2:6" ht="15.75" thickBot="1">
      <c r="B16" s="81" t="s">
        <v>10</v>
      </c>
      <c r="C16" s="82"/>
      <c r="D16" s="82"/>
      <c r="E16" s="82"/>
      <c r="F16" s="83"/>
    </row>
    <row r="17" spans="2:6" ht="15.75" thickBot="1">
      <c r="B17" s="6">
        <v>1</v>
      </c>
      <c r="C17" s="20" t="s">
        <v>29</v>
      </c>
      <c r="D17" s="34"/>
      <c r="E17" s="35"/>
      <c r="F17" s="53"/>
    </row>
    <row r="18" spans="2:6" ht="48">
      <c r="B18" s="46">
        <f>B17+0.01</f>
        <v>1.01</v>
      </c>
      <c r="C18" s="68" t="s">
        <v>44</v>
      </c>
      <c r="D18" s="56">
        <v>1</v>
      </c>
      <c r="E18" s="62" t="s">
        <v>32</v>
      </c>
      <c r="F18" s="70"/>
    </row>
    <row r="19" spans="2:6" ht="36.75" thickBot="1">
      <c r="B19" s="46">
        <f t="shared" ref="B19" si="0">B18+0.01</f>
        <v>1.02</v>
      </c>
      <c r="C19" s="29" t="s">
        <v>59</v>
      </c>
      <c r="D19" s="56">
        <v>30.560250000000003</v>
      </c>
      <c r="E19" s="30" t="s">
        <v>11</v>
      </c>
      <c r="F19" s="70"/>
    </row>
    <row r="20" spans="2:6" ht="15.75" customHeight="1" thickBot="1">
      <c r="B20" s="31">
        <v>2</v>
      </c>
      <c r="C20" s="42" t="s">
        <v>28</v>
      </c>
      <c r="D20" s="33"/>
      <c r="E20" s="33"/>
      <c r="F20" s="52"/>
    </row>
    <row r="21" spans="2:6" ht="38.25" customHeight="1">
      <c r="B21" s="7">
        <f>B20+0.01</f>
        <v>2.0099999999999998</v>
      </c>
      <c r="C21" s="29" t="s">
        <v>45</v>
      </c>
      <c r="D21" s="55">
        <v>1</v>
      </c>
      <c r="E21" s="67" t="s">
        <v>12</v>
      </c>
      <c r="F21" s="59"/>
    </row>
    <row r="22" spans="2:6" ht="38.25" customHeight="1" thickBot="1">
      <c r="B22" s="7">
        <f>B21+0.01</f>
        <v>2.0199999999999996</v>
      </c>
      <c r="C22" s="8" t="s">
        <v>60</v>
      </c>
      <c r="D22" s="58">
        <v>1</v>
      </c>
      <c r="E22" s="9" t="s">
        <v>12</v>
      </c>
      <c r="F22" s="10"/>
    </row>
    <row r="23" spans="2:6" ht="17.25" customHeight="1" thickBot="1">
      <c r="B23" s="31">
        <v>3</v>
      </c>
      <c r="C23" s="42" t="s">
        <v>24</v>
      </c>
      <c r="D23" s="33"/>
      <c r="E23" s="33"/>
      <c r="F23" s="52"/>
    </row>
    <row r="24" spans="2:6" ht="53.25" customHeight="1">
      <c r="B24" s="37">
        <f>B23+0.01</f>
        <v>3.01</v>
      </c>
      <c r="C24" s="29" t="s">
        <v>49</v>
      </c>
      <c r="D24" s="55">
        <v>1</v>
      </c>
      <c r="E24" s="9" t="s">
        <v>32</v>
      </c>
      <c r="F24" s="59"/>
    </row>
    <row r="25" spans="2:6" ht="67.5" customHeight="1">
      <c r="B25" s="37">
        <f t="shared" ref="B25:B34" si="1">B24+0.01</f>
        <v>3.0199999999999996</v>
      </c>
      <c r="C25" s="60" t="s">
        <v>50</v>
      </c>
      <c r="D25" s="61">
        <v>9</v>
      </c>
      <c r="E25" s="62" t="s">
        <v>12</v>
      </c>
      <c r="F25" s="71"/>
    </row>
    <row r="26" spans="2:6" ht="63.75" customHeight="1">
      <c r="B26" s="37">
        <f t="shared" si="1"/>
        <v>3.0299999999999994</v>
      </c>
      <c r="C26" s="60" t="s">
        <v>51</v>
      </c>
      <c r="D26" s="11">
        <v>32</v>
      </c>
      <c r="E26" s="11" t="s">
        <v>12</v>
      </c>
      <c r="F26" s="72"/>
    </row>
    <row r="27" spans="2:6" ht="59.25" customHeight="1">
      <c r="B27" s="37">
        <f t="shared" si="1"/>
        <v>3.0399999999999991</v>
      </c>
      <c r="C27" s="8" t="s">
        <v>52</v>
      </c>
      <c r="D27" s="11">
        <v>62</v>
      </c>
      <c r="E27" s="11" t="s">
        <v>12</v>
      </c>
      <c r="F27" s="72"/>
    </row>
    <row r="28" spans="2:6" ht="24">
      <c r="B28" s="37">
        <f t="shared" si="1"/>
        <v>3.0499999999999989</v>
      </c>
      <c r="C28" s="8" t="s">
        <v>33</v>
      </c>
      <c r="D28" s="11">
        <v>62</v>
      </c>
      <c r="E28" s="11" t="s">
        <v>12</v>
      </c>
      <c r="F28" s="72"/>
    </row>
    <row r="29" spans="2:6" ht="60">
      <c r="B29" s="37">
        <f t="shared" si="1"/>
        <v>3.0599999999999987</v>
      </c>
      <c r="C29" s="8" t="s">
        <v>53</v>
      </c>
      <c r="D29" s="11">
        <v>17</v>
      </c>
      <c r="E29" s="12" t="s">
        <v>12</v>
      </c>
      <c r="F29" s="10"/>
    </row>
    <row r="30" spans="2:6" ht="36">
      <c r="B30" s="37">
        <f t="shared" si="1"/>
        <v>3.0699999999999985</v>
      </c>
      <c r="C30" s="8" t="s">
        <v>54</v>
      </c>
      <c r="D30" s="11">
        <v>4</v>
      </c>
      <c r="E30" s="12" t="s">
        <v>12</v>
      </c>
      <c r="F30" s="10"/>
    </row>
    <row r="31" spans="2:6" ht="36">
      <c r="B31" s="37">
        <f t="shared" si="1"/>
        <v>3.0799999999999983</v>
      </c>
      <c r="C31" s="8" t="s">
        <v>55</v>
      </c>
      <c r="D31" s="11">
        <v>1</v>
      </c>
      <c r="E31" s="11" t="s">
        <v>12</v>
      </c>
      <c r="F31" s="72"/>
    </row>
    <row r="32" spans="2:6" ht="24">
      <c r="B32" s="37">
        <f t="shared" si="1"/>
        <v>3.0899999999999981</v>
      </c>
      <c r="C32" s="63" t="s">
        <v>47</v>
      </c>
      <c r="D32" s="11">
        <v>1</v>
      </c>
      <c r="E32" s="9" t="s">
        <v>32</v>
      </c>
      <c r="F32" s="10"/>
    </row>
    <row r="33" spans="2:6" ht="24">
      <c r="B33" s="37">
        <f t="shared" si="1"/>
        <v>3.0999999999999979</v>
      </c>
      <c r="C33" s="8" t="s">
        <v>34</v>
      </c>
      <c r="D33" s="11">
        <v>1</v>
      </c>
      <c r="E33" s="9" t="s">
        <v>32</v>
      </c>
      <c r="F33" s="73"/>
    </row>
    <row r="34" spans="2:6" ht="36.75" thickBot="1">
      <c r="B34" s="37">
        <f t="shared" si="1"/>
        <v>3.1099999999999977</v>
      </c>
      <c r="C34" s="8" t="s">
        <v>48</v>
      </c>
      <c r="D34" s="11">
        <v>1</v>
      </c>
      <c r="E34" s="9" t="s">
        <v>32</v>
      </c>
      <c r="F34" s="10"/>
    </row>
    <row r="35" spans="2:6" ht="15.75" thickBot="1">
      <c r="B35" s="31">
        <v>4</v>
      </c>
      <c r="C35" s="64" t="s">
        <v>37</v>
      </c>
      <c r="D35" s="33"/>
      <c r="E35" s="65"/>
      <c r="F35" s="66"/>
    </row>
    <row r="36" spans="2:6" ht="24.75" thickBot="1">
      <c r="B36" s="7">
        <f>B35+0.01</f>
        <v>4.01</v>
      </c>
      <c r="C36" s="29" t="s">
        <v>41</v>
      </c>
      <c r="D36" s="55">
        <v>20.495999999999999</v>
      </c>
      <c r="E36" s="67" t="s">
        <v>38</v>
      </c>
      <c r="F36" s="59"/>
    </row>
    <row r="37" spans="2:6" ht="15.75" customHeight="1" thickBot="1">
      <c r="B37" s="40">
        <v>5</v>
      </c>
      <c r="C37" s="49" t="s">
        <v>30</v>
      </c>
      <c r="D37" s="33"/>
      <c r="E37" s="33"/>
      <c r="F37" s="50"/>
    </row>
    <row r="38" spans="2:6" ht="15.75" thickBot="1">
      <c r="B38" s="7">
        <f t="shared" ref="B38" si="2">+B37+0.01</f>
        <v>5.01</v>
      </c>
      <c r="C38" s="29" t="s">
        <v>27</v>
      </c>
      <c r="D38" s="55">
        <v>58.915500000000009</v>
      </c>
      <c r="E38" s="30" t="s">
        <v>11</v>
      </c>
      <c r="F38" s="74"/>
    </row>
    <row r="39" spans="2:6" ht="15.75" thickBot="1">
      <c r="B39" s="40">
        <v>6</v>
      </c>
      <c r="C39" s="49" t="s">
        <v>40</v>
      </c>
      <c r="D39" s="33"/>
      <c r="E39" s="33"/>
      <c r="F39" s="51"/>
    </row>
    <row r="40" spans="2:6" ht="24">
      <c r="B40" s="7">
        <f>B39+0.01</f>
        <v>6.01</v>
      </c>
      <c r="C40" s="8" t="s">
        <v>35</v>
      </c>
      <c r="D40" s="11">
        <v>1</v>
      </c>
      <c r="E40" s="30" t="s">
        <v>26</v>
      </c>
      <c r="F40" s="10"/>
    </row>
    <row r="41" spans="2:6" ht="24">
      <c r="B41" s="7">
        <f t="shared" ref="B41:B42" si="3">B40+0.01</f>
        <v>6.02</v>
      </c>
      <c r="C41" s="8" t="s">
        <v>31</v>
      </c>
      <c r="D41" s="11">
        <v>1</v>
      </c>
      <c r="E41" s="30" t="s">
        <v>26</v>
      </c>
      <c r="F41" s="10"/>
    </row>
    <row r="42" spans="2:6" ht="24.75" thickBot="1">
      <c r="B42" s="7">
        <f t="shared" si="3"/>
        <v>6.0299999999999994</v>
      </c>
      <c r="C42" s="8" t="s">
        <v>42</v>
      </c>
      <c r="D42" s="11">
        <v>1</v>
      </c>
      <c r="E42" s="30" t="s">
        <v>26</v>
      </c>
      <c r="F42" s="10"/>
    </row>
    <row r="43" spans="2:6" ht="15.75" thickBot="1">
      <c r="B43" s="40">
        <v>7</v>
      </c>
      <c r="C43" s="49" t="s">
        <v>61</v>
      </c>
      <c r="D43" s="33"/>
      <c r="E43" s="33"/>
      <c r="F43" s="51"/>
    </row>
    <row r="44" spans="2:6" ht="24">
      <c r="B44" s="7">
        <f>B43+0.01</f>
        <v>7.01</v>
      </c>
      <c r="C44" s="8" t="s">
        <v>62</v>
      </c>
      <c r="D44" s="11">
        <v>1</v>
      </c>
      <c r="E44" s="30" t="s">
        <v>26</v>
      </c>
      <c r="F44" s="10"/>
    </row>
    <row r="45" spans="2:6" ht="24.75" thickBot="1">
      <c r="B45" s="7">
        <f t="shared" ref="B45:B54" si="4">B44+0.01</f>
        <v>7.02</v>
      </c>
      <c r="C45" s="8" t="s">
        <v>63</v>
      </c>
      <c r="D45" s="11">
        <v>1</v>
      </c>
      <c r="E45" s="30" t="s">
        <v>26</v>
      </c>
      <c r="F45" s="10"/>
    </row>
    <row r="46" spans="2:6" ht="15.75" thickBot="1">
      <c r="B46" s="31">
        <v>8</v>
      </c>
      <c r="C46" s="64" t="s">
        <v>36</v>
      </c>
      <c r="D46" s="33"/>
      <c r="E46" s="33"/>
      <c r="F46" s="66"/>
    </row>
    <row r="47" spans="2:6" ht="24.75" customHeight="1">
      <c r="B47" s="7">
        <f>B46+0.01</f>
        <v>8.01</v>
      </c>
      <c r="C47" s="29" t="s">
        <v>56</v>
      </c>
      <c r="D47" s="55">
        <v>2</v>
      </c>
      <c r="E47" s="32" t="s">
        <v>12</v>
      </c>
      <c r="F47" s="59"/>
    </row>
    <row r="48" spans="2:6" ht="24.75" customHeight="1">
      <c r="B48" s="7">
        <f t="shared" ref="B48:B50" si="5">B47+0.01</f>
        <v>8.02</v>
      </c>
      <c r="C48" s="8" t="s">
        <v>57</v>
      </c>
      <c r="D48" s="55">
        <v>2</v>
      </c>
      <c r="E48" s="12" t="s">
        <v>12</v>
      </c>
      <c r="F48" s="72"/>
    </row>
    <row r="49" spans="2:9" ht="40.5" customHeight="1">
      <c r="B49" s="7">
        <f t="shared" si="5"/>
        <v>8.0299999999999994</v>
      </c>
      <c r="C49" s="29" t="s">
        <v>58</v>
      </c>
      <c r="D49" s="55">
        <v>1</v>
      </c>
      <c r="E49" s="32" t="s">
        <v>32</v>
      </c>
      <c r="F49" s="72"/>
    </row>
    <row r="50" spans="2:9" ht="64.5" customHeight="1" thickBot="1">
      <c r="B50" s="7">
        <f t="shared" si="5"/>
        <v>8.0399999999999991</v>
      </c>
      <c r="C50" s="8" t="s">
        <v>64</v>
      </c>
      <c r="D50" s="11">
        <v>1</v>
      </c>
      <c r="E50" s="32" t="s">
        <v>32</v>
      </c>
      <c r="F50" s="72"/>
    </row>
    <row r="51" spans="2:9" ht="15.75" thickBot="1">
      <c r="B51" s="90" t="s">
        <v>39</v>
      </c>
      <c r="C51" s="91"/>
      <c r="D51" s="91"/>
      <c r="E51" s="91"/>
      <c r="F51" s="92"/>
      <c r="G51" s="26"/>
    </row>
    <row r="52" spans="2:9" ht="15.75" thickBot="1">
      <c r="B52" s="40">
        <v>10</v>
      </c>
      <c r="C52" s="57" t="s">
        <v>36</v>
      </c>
      <c r="D52" s="33"/>
      <c r="E52" s="33"/>
      <c r="F52" s="51"/>
      <c r="G52" s="26"/>
    </row>
    <row r="53" spans="2:9" ht="48" customHeight="1">
      <c r="B53" s="7">
        <f t="shared" si="4"/>
        <v>10.01</v>
      </c>
      <c r="C53" s="8" t="s">
        <v>43</v>
      </c>
      <c r="D53" s="11">
        <v>1</v>
      </c>
      <c r="E53" s="9" t="s">
        <v>32</v>
      </c>
      <c r="F53" s="10"/>
      <c r="G53" s="26"/>
    </row>
    <row r="54" spans="2:9" ht="46.5" customHeight="1" thickBot="1">
      <c r="B54" s="7">
        <f t="shared" si="4"/>
        <v>10.02</v>
      </c>
      <c r="C54" s="29" t="s">
        <v>66</v>
      </c>
      <c r="D54" s="55">
        <v>2</v>
      </c>
      <c r="E54" s="55" t="s">
        <v>12</v>
      </c>
      <c r="F54" s="59"/>
      <c r="G54" s="26"/>
    </row>
    <row r="55" spans="2:9" ht="15.75" thickBot="1">
      <c r="B55" s="31">
        <v>11</v>
      </c>
      <c r="C55" s="20" t="s">
        <v>13</v>
      </c>
      <c r="D55" s="33"/>
      <c r="E55" s="33"/>
      <c r="F55" s="52"/>
    </row>
    <row r="56" spans="2:9" ht="15.75" thickBot="1">
      <c r="B56" s="45">
        <f>B55+0.01</f>
        <v>11.01</v>
      </c>
      <c r="C56" s="36" t="s">
        <v>23</v>
      </c>
      <c r="D56" s="54">
        <v>1</v>
      </c>
      <c r="E56" s="30" t="s">
        <v>26</v>
      </c>
      <c r="F56" s="48"/>
    </row>
    <row r="57" spans="2:9" ht="15.75" thickBot="1">
      <c r="B57" s="84" t="s">
        <v>14</v>
      </c>
      <c r="C57" s="85"/>
      <c r="D57" s="85"/>
      <c r="E57" s="85"/>
      <c r="F57" s="86"/>
      <c r="G57" s="69"/>
    </row>
    <row r="58" spans="2:9">
      <c r="B58" s="7">
        <f>+B55+1</f>
        <v>12</v>
      </c>
      <c r="C58" s="21" t="s">
        <v>15</v>
      </c>
      <c r="D58" s="32">
        <v>10</v>
      </c>
      <c r="E58" s="32" t="s">
        <v>16</v>
      </c>
      <c r="F58" s="14"/>
    </row>
    <row r="59" spans="2:9">
      <c r="B59" s="44">
        <f>B58+0.01</f>
        <v>12.01</v>
      </c>
      <c r="C59" s="22" t="s">
        <v>17</v>
      </c>
      <c r="D59" s="12">
        <v>3</v>
      </c>
      <c r="E59" s="12" t="s">
        <v>16</v>
      </c>
      <c r="F59" s="15"/>
    </row>
    <row r="60" spans="2:9" ht="15.75" thickBot="1">
      <c r="B60" s="47">
        <f>B59+0.01</f>
        <v>12.02</v>
      </c>
      <c r="C60" s="27" t="s">
        <v>18</v>
      </c>
      <c r="D60" s="13">
        <v>4</v>
      </c>
      <c r="E60" s="13" t="s">
        <v>16</v>
      </c>
      <c r="F60" s="28"/>
    </row>
    <row r="61" spans="2:9" ht="15.75" thickBot="1">
      <c r="B61" s="87" t="s">
        <v>19</v>
      </c>
      <c r="C61" s="88"/>
      <c r="D61" s="88"/>
      <c r="E61" s="88"/>
      <c r="F61" s="89"/>
    </row>
    <row r="62" spans="2:9">
      <c r="B62" s="7">
        <f>+B58+1</f>
        <v>13</v>
      </c>
      <c r="C62" s="21" t="s">
        <v>20</v>
      </c>
      <c r="D62" s="32">
        <v>10</v>
      </c>
      <c r="E62" s="32" t="s">
        <v>16</v>
      </c>
      <c r="F62" s="14"/>
    </row>
    <row r="63" spans="2:9" ht="15.75" thickBot="1">
      <c r="B63" s="43">
        <f>+B62+1</f>
        <v>14</v>
      </c>
      <c r="C63" s="38" t="s">
        <v>21</v>
      </c>
      <c r="D63" s="41">
        <v>18</v>
      </c>
      <c r="E63" s="41" t="s">
        <v>16</v>
      </c>
      <c r="F63" s="39"/>
    </row>
    <row r="64" spans="2:9">
      <c r="B64" s="16"/>
      <c r="C64" s="23"/>
      <c r="D64" s="23"/>
      <c r="E64" s="23"/>
      <c r="F64" s="17" t="s">
        <v>22</v>
      </c>
      <c r="I64" s="69"/>
    </row>
    <row r="65" spans="1:43" s="24" customFormat="1">
      <c r="A65" s="25"/>
      <c r="B65" s="1"/>
      <c r="C65" s="19"/>
      <c r="D65" s="19"/>
      <c r="E65" s="19"/>
      <c r="F65" s="2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</row>
    <row r="66" spans="1:43">
      <c r="B66" s="18"/>
      <c r="C66" s="18"/>
      <c r="D66" s="18"/>
      <c r="E66" s="18"/>
      <c r="F66" s="18"/>
    </row>
    <row r="67" spans="1:43">
      <c r="B67" s="1"/>
      <c r="C67" s="19"/>
      <c r="D67" s="19"/>
      <c r="E67" s="19"/>
      <c r="F67" s="2"/>
    </row>
  </sheetData>
  <mergeCells count="5">
    <mergeCell ref="B15:F15"/>
    <mergeCell ref="B16:F16"/>
    <mergeCell ref="B57:F57"/>
    <mergeCell ref="B61:F61"/>
    <mergeCell ref="B51:F51"/>
  </mergeCells>
  <pageMargins left="0.25" right="0.25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2021-01-26T13:24:09Z</cp:lastPrinted>
  <dcterms:created xsi:type="dcterms:W3CDTF">2017-08-11T12:21:01Z</dcterms:created>
  <dcterms:modified xsi:type="dcterms:W3CDTF">2021-04-20T13:44:34Z</dcterms:modified>
</cp:coreProperties>
</file>